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Общий!$A$3:$AG$3</definedName>
  </definedNames>
  <calcPr calcId="114210"/>
</workbook>
</file>

<file path=xl/calcChain.xml><?xml version="1.0" encoding="utf-8"?>
<calcChain xmlns="http://schemas.openxmlformats.org/spreadsheetml/2006/main">
  <c r="W8" i="1"/>
  <c r="Y7"/>
  <c r="Y6"/>
  <c r="Y5"/>
  <c r="Y4"/>
  <c r="U4"/>
  <c r="V4"/>
  <c r="U5"/>
  <c r="V5"/>
  <c r="W5"/>
  <c r="U6"/>
  <c r="V6"/>
  <c r="W6"/>
  <c r="U7"/>
  <c r="V7"/>
  <c r="W7"/>
  <c r="P8"/>
  <c r="R8"/>
  <c r="T8"/>
  <c r="U8"/>
  <c r="W4"/>
  <c r="V8"/>
</calcChain>
</file>

<file path=xl/sharedStrings.xml><?xml version="1.0" encoding="utf-8"?>
<sst xmlns="http://schemas.openxmlformats.org/spreadsheetml/2006/main" count="131" uniqueCount="68">
  <si>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</si>
  <si>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</si>
  <si>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</si>
  <si>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</si>
  <si>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</si>
  <si>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</si>
  <si>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</si>
  <si>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</si>
  <si>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</si>
  <si>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</si>
  <si>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</si>
  <si>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</si>
  <si>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</si>
  <si>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</si>
  <si>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</si>
  <si>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</si>
  <si>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</si>
  <si>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</si>
  <si>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</si>
  <si>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</si>
  <si>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</si>
  <si>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</si>
  <si>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</si>
  <si>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</si>
  <si>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</si>
  <si>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</si>
  <si>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</si>
  <si>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</si>
  <si>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Стоимость единицы изделия в ценах 2000 года (с заитоговыми нач.)</t>
  </si>
  <si>
    <t xml:space="preserve">Класс безопасности по НП-001-97 (ПНАЭ Г-01-011-97) ОПБ 88/97 </t>
  </si>
  <si>
    <t>Группа по ПНАЭ Г-7-008-89</t>
  </si>
  <si>
    <t>1</t>
  </si>
  <si>
    <t>13.ИСУП.3952216</t>
  </si>
  <si>
    <t>10JNB94AT001</t>
  </si>
  <si>
    <t>Устройство защиты труб пассивного залива УЛР</t>
  </si>
  <si>
    <t/>
  </si>
  <si>
    <t>-</t>
  </si>
  <si>
    <t>2Л</t>
  </si>
  <si>
    <t>B</t>
  </si>
  <si>
    <t>I</t>
  </si>
  <si>
    <t>БЛ-06084с/о</t>
  </si>
  <si>
    <t>BLR1.B.110.&amp;.0UJA00.JNB94.022.MD.0001</t>
  </si>
  <si>
    <t>БЛ-06111с/о (ЛС 2-05.1-2025ТМ)</t>
  </si>
  <si>
    <t>шт</t>
  </si>
  <si>
    <t>Здание реактора (10UJA) с эстакадой транспортного шлюза (10UJG) бл.1</t>
  </si>
  <si>
    <t>UJA;  Параметры: ZPA=ЗПА;</t>
  </si>
  <si>
    <t>Отдел реакторных отделений бюро комплексного проектирования №1</t>
  </si>
  <si>
    <t>оборудование</t>
  </si>
  <si>
    <t>879</t>
  </si>
  <si>
    <t>сборный</t>
  </si>
  <si>
    <t>2</t>
  </si>
  <si>
    <t>13.ИСУП.3952217</t>
  </si>
  <si>
    <t>10JNB94AT002</t>
  </si>
  <si>
    <t>3</t>
  </si>
  <si>
    <t>13.ИСУП.3952218</t>
  </si>
  <si>
    <t>10JNB94AT003</t>
  </si>
  <si>
    <t>4</t>
  </si>
  <si>
    <t>13.ИСУП.3952219</t>
  </si>
  <si>
    <t>10JNB94AT004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</si>
  <si>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</si>
  <si>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</si>
  <si>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</si>
  <si>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</si>
  <si>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</si>
  <si>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</si>
  <si>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Спецификация на поставку устройств защиты труб пассивного залива УЛР. Энергоблок № 1</t>
  </si>
  <si>
    <t>От Поставщика</t>
  </si>
  <si>
    <t>Приложение №1.1 к договору №________________от__________________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</si>
</sst>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"/>
  <sheetViews>
    <sheetView tabSelected="1" topLeftCell="K1" zoomScale="75" zoomScaleNormal="55" workbookViewId="0">
      <selection activeCell="AC22" sqref="AC21:AC22"/>
    </sheetView>
  </sheetViews>
  <sheetFormatPr defaultRowHeight="15"/>
  <cols>
    <col min="1" max="1" width="8.140625" style="9" customWidth="1"/>
    <col min="2" max="2" width="21.7109375" style="9" customWidth="1"/>
    <col min="3" max="3" width="21.8554687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21.5703125" style="9" customWidth="1"/>
    <col min="14" max="14" width="13.7109375" style="9" customWidth="1"/>
    <col min="15" max="15" width="10.5703125" style="9" customWidth="1"/>
    <col min="16" max="16" width="14.5703125" style="10" customWidth="1"/>
    <col min="17" max="17" width="8.85546875" style="5" customWidth="1"/>
    <col min="18" max="18" width="14.85546875" style="11" hidden="1" customWidth="1"/>
    <col min="19" max="19" width="16.7109375" style="11" hidden="1" customWidth="1"/>
    <col min="20" max="21" width="12.7109375" style="11" customWidth="1"/>
    <col min="22" max="23" width="15.7109375" style="11" customWidth="1"/>
    <col min="24" max="25" width="24.85546875" style="9" customWidth="1"/>
    <col min="26" max="26" width="15.140625" style="12" customWidth="1"/>
    <col min="27" max="27" width="17" style="9" customWidth="1"/>
    <col min="28" max="28" width="23.42578125" style="9" customWidth="1"/>
    <col min="29" max="29" width="26.85546875" style="9" customWidth="1"/>
    <col min="30" max="30" width="19" style="5" customWidth="1"/>
    <col min="31" max="31" width="12.42578125" style="9" customWidth="1"/>
    <col min="32" max="32" width="10.28515625" style="5" customWidth="1"/>
    <col min="33" max="33" width="11" style="5" customWidth="1"/>
    <col min="34" max="16384" width="9.140625" style="7"/>
  </cols>
  <sheetData>
    <row r="1" spans="1:33" s="1" customFormat="1" ht="44.25" customHeight="1">
      <c r="A1" s="8"/>
      <c r="B1" s="8"/>
      <c r="C1" s="8"/>
      <c r="D1" s="13"/>
      <c r="E1" s="8"/>
      <c r="F1" s="8"/>
      <c r="G1" s="32" t="s">
        <v>65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8"/>
      <c r="W1" s="8"/>
      <c r="X1" s="8"/>
      <c r="Y1" s="32" t="s">
        <v>67</v>
      </c>
      <c r="Z1" s="33"/>
      <c r="AA1" s="33"/>
      <c r="AB1" s="33"/>
      <c r="AC1" s="33"/>
      <c r="AD1" s="33"/>
      <c r="AE1" s="33"/>
      <c r="AF1" s="33"/>
      <c r="AG1" s="33"/>
    </row>
    <row r="2" spans="1:33" s="5" customFormat="1" ht="11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29</v>
      </c>
      <c r="I2" s="2" t="s">
        <v>30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21</v>
      </c>
      <c r="S2" s="2" t="s">
        <v>28</v>
      </c>
      <c r="T2" s="2" t="s">
        <v>16</v>
      </c>
      <c r="U2" s="2" t="s">
        <v>17</v>
      </c>
      <c r="V2" s="2" t="s">
        <v>24</v>
      </c>
      <c r="W2" s="2" t="s">
        <v>18</v>
      </c>
      <c r="X2" s="2" t="s">
        <v>14</v>
      </c>
      <c r="Y2" s="2" t="s">
        <v>15</v>
      </c>
      <c r="Z2" s="4" t="s">
        <v>64</v>
      </c>
      <c r="AA2" s="2" t="s">
        <v>12</v>
      </c>
      <c r="AB2" s="2" t="s">
        <v>22</v>
      </c>
      <c r="AC2" s="2" t="s">
        <v>20</v>
      </c>
      <c r="AD2" s="2" t="s">
        <v>23</v>
      </c>
      <c r="AE2" s="2" t="s">
        <v>25</v>
      </c>
      <c r="AF2" s="2" t="s">
        <v>26</v>
      </c>
      <c r="AG2" s="2" t="s">
        <v>27</v>
      </c>
    </row>
    <row r="3" spans="1:33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31">
        <v>18</v>
      </c>
      <c r="U3" s="31">
        <v>19</v>
      </c>
      <c r="V3" s="31">
        <v>20</v>
      </c>
      <c r="W3" s="31">
        <v>21</v>
      </c>
      <c r="X3" s="31">
        <v>22</v>
      </c>
      <c r="Y3" s="31">
        <v>23</v>
      </c>
      <c r="Z3" s="31">
        <v>24</v>
      </c>
      <c r="AA3" s="31">
        <v>25</v>
      </c>
      <c r="AB3" s="31">
        <v>26</v>
      </c>
      <c r="AC3" s="31">
        <v>27</v>
      </c>
      <c r="AD3" s="31">
        <v>28</v>
      </c>
      <c r="AE3" s="31">
        <v>29</v>
      </c>
      <c r="AF3" s="31">
        <v>30</v>
      </c>
      <c r="AG3" s="31">
        <v>31</v>
      </c>
    </row>
    <row r="4" spans="1:33" s="5" customFormat="1" ht="60">
      <c r="A4" s="15" t="s">
        <v>31</v>
      </c>
      <c r="B4" s="15" t="s">
        <v>32</v>
      </c>
      <c r="C4" s="15" t="s">
        <v>33</v>
      </c>
      <c r="D4" s="15" t="s">
        <v>34</v>
      </c>
      <c r="E4" s="15" t="s">
        <v>35</v>
      </c>
      <c r="F4" s="15" t="s">
        <v>36</v>
      </c>
      <c r="G4" s="15" t="s">
        <v>36</v>
      </c>
      <c r="H4" s="15" t="s">
        <v>37</v>
      </c>
      <c r="I4" s="15" t="s">
        <v>38</v>
      </c>
      <c r="J4" s="15" t="s">
        <v>39</v>
      </c>
      <c r="K4" s="15" t="s">
        <v>40</v>
      </c>
      <c r="L4" s="16"/>
      <c r="M4" s="15" t="s">
        <v>41</v>
      </c>
      <c r="N4" s="15" t="s">
        <v>42</v>
      </c>
      <c r="O4" s="15" t="s">
        <v>31</v>
      </c>
      <c r="P4" s="17">
        <v>1</v>
      </c>
      <c r="Q4" s="16" t="s">
        <v>43</v>
      </c>
      <c r="R4" s="18">
        <v>408459.6</v>
      </c>
      <c r="S4" s="18">
        <v>0</v>
      </c>
      <c r="T4" s="18">
        <v>0</v>
      </c>
      <c r="U4" s="18">
        <f>T4*P4</f>
        <v>0</v>
      </c>
      <c r="V4" s="18">
        <f>ROUND(U4*0.18,2)</f>
        <v>0</v>
      </c>
      <c r="W4" s="18">
        <f>U4+V4</f>
        <v>0</v>
      </c>
      <c r="X4" s="15" t="s">
        <v>44</v>
      </c>
      <c r="Y4" s="30">
        <f>Z4-15</f>
        <v>42684</v>
      </c>
      <c r="Z4" s="19">
        <v>42699</v>
      </c>
      <c r="AA4" s="15" t="s">
        <v>45</v>
      </c>
      <c r="AB4" s="15" t="s">
        <v>35</v>
      </c>
      <c r="AC4" s="15" t="s">
        <v>46</v>
      </c>
      <c r="AD4" s="16" t="s">
        <v>47</v>
      </c>
      <c r="AE4" s="15" t="s">
        <v>48</v>
      </c>
      <c r="AF4" s="16">
        <v>2</v>
      </c>
      <c r="AG4" s="16" t="s">
        <v>49</v>
      </c>
    </row>
    <row r="5" spans="1:33" s="5" customFormat="1" ht="60">
      <c r="A5" s="15" t="s">
        <v>50</v>
      </c>
      <c r="B5" s="15" t="s">
        <v>51</v>
      </c>
      <c r="C5" s="15" t="s">
        <v>52</v>
      </c>
      <c r="D5" s="15" t="s">
        <v>34</v>
      </c>
      <c r="E5" s="15" t="s">
        <v>35</v>
      </c>
      <c r="F5" s="15" t="s">
        <v>36</v>
      </c>
      <c r="G5" s="15" t="s">
        <v>36</v>
      </c>
      <c r="H5" s="15" t="s">
        <v>37</v>
      </c>
      <c r="I5" s="15" t="s">
        <v>38</v>
      </c>
      <c r="J5" s="15" t="s">
        <v>39</v>
      </c>
      <c r="K5" s="15" t="s">
        <v>40</v>
      </c>
      <c r="L5" s="16"/>
      <c r="M5" s="15" t="s">
        <v>41</v>
      </c>
      <c r="N5" s="15" t="s">
        <v>42</v>
      </c>
      <c r="O5" s="15" t="s">
        <v>31</v>
      </c>
      <c r="P5" s="17">
        <v>1</v>
      </c>
      <c r="Q5" s="16" t="s">
        <v>43</v>
      </c>
      <c r="R5" s="18">
        <v>408459.6</v>
      </c>
      <c r="S5" s="18">
        <v>0</v>
      </c>
      <c r="T5" s="18">
        <v>0</v>
      </c>
      <c r="U5" s="18">
        <f>T5*P5</f>
        <v>0</v>
      </c>
      <c r="V5" s="18">
        <f>ROUND(U5*0.18,2)</f>
        <v>0</v>
      </c>
      <c r="W5" s="18">
        <f>U5+V5</f>
        <v>0</v>
      </c>
      <c r="X5" s="15" t="s">
        <v>44</v>
      </c>
      <c r="Y5" s="30">
        <f>Z5-15</f>
        <v>42684</v>
      </c>
      <c r="Z5" s="19">
        <v>42699</v>
      </c>
      <c r="AA5" s="15" t="s">
        <v>45</v>
      </c>
      <c r="AB5" s="15" t="s">
        <v>35</v>
      </c>
      <c r="AC5" s="15" t="s">
        <v>46</v>
      </c>
      <c r="AD5" s="16" t="s">
        <v>47</v>
      </c>
      <c r="AE5" s="15" t="s">
        <v>48</v>
      </c>
      <c r="AF5" s="16">
        <v>2</v>
      </c>
      <c r="AG5" s="16" t="s">
        <v>49</v>
      </c>
    </row>
    <row r="6" spans="1:33" s="5" customFormat="1" ht="60">
      <c r="A6" s="15" t="s">
        <v>53</v>
      </c>
      <c r="B6" s="15" t="s">
        <v>54</v>
      </c>
      <c r="C6" s="15" t="s">
        <v>55</v>
      </c>
      <c r="D6" s="15" t="s">
        <v>34</v>
      </c>
      <c r="E6" s="15" t="s">
        <v>35</v>
      </c>
      <c r="F6" s="15" t="s">
        <v>36</v>
      </c>
      <c r="G6" s="15" t="s">
        <v>36</v>
      </c>
      <c r="H6" s="15" t="s">
        <v>37</v>
      </c>
      <c r="I6" s="15" t="s">
        <v>38</v>
      </c>
      <c r="J6" s="15" t="s">
        <v>39</v>
      </c>
      <c r="K6" s="15" t="s">
        <v>40</v>
      </c>
      <c r="L6" s="16"/>
      <c r="M6" s="15" t="s">
        <v>41</v>
      </c>
      <c r="N6" s="15" t="s">
        <v>42</v>
      </c>
      <c r="O6" s="15" t="s">
        <v>31</v>
      </c>
      <c r="P6" s="17">
        <v>1</v>
      </c>
      <c r="Q6" s="16" t="s">
        <v>43</v>
      </c>
      <c r="R6" s="18">
        <v>408459.6</v>
      </c>
      <c r="S6" s="18">
        <v>0</v>
      </c>
      <c r="T6" s="18">
        <v>0</v>
      </c>
      <c r="U6" s="18">
        <f>T6*P6</f>
        <v>0</v>
      </c>
      <c r="V6" s="18">
        <f>ROUND(U6*0.18,2)</f>
        <v>0</v>
      </c>
      <c r="W6" s="18">
        <f>U6+V6</f>
        <v>0</v>
      </c>
      <c r="X6" s="15" t="s">
        <v>44</v>
      </c>
      <c r="Y6" s="30">
        <f>Z6-15</f>
        <v>42684</v>
      </c>
      <c r="Z6" s="19">
        <v>42699</v>
      </c>
      <c r="AA6" s="15" t="s">
        <v>45</v>
      </c>
      <c r="AB6" s="15" t="s">
        <v>35</v>
      </c>
      <c r="AC6" s="15" t="s">
        <v>46</v>
      </c>
      <c r="AD6" s="16" t="s">
        <v>47</v>
      </c>
      <c r="AE6" s="15" t="s">
        <v>48</v>
      </c>
      <c r="AF6" s="16">
        <v>2</v>
      </c>
      <c r="AG6" s="16" t="s">
        <v>49</v>
      </c>
    </row>
    <row r="7" spans="1:33" s="5" customFormat="1" ht="60">
      <c r="A7" s="15" t="s">
        <v>56</v>
      </c>
      <c r="B7" s="15" t="s">
        <v>57</v>
      </c>
      <c r="C7" s="15" t="s">
        <v>58</v>
      </c>
      <c r="D7" s="15" t="s">
        <v>34</v>
      </c>
      <c r="E7" s="15" t="s">
        <v>35</v>
      </c>
      <c r="F7" s="15" t="s">
        <v>36</v>
      </c>
      <c r="G7" s="15" t="s">
        <v>36</v>
      </c>
      <c r="H7" s="15" t="s">
        <v>37</v>
      </c>
      <c r="I7" s="15" t="s">
        <v>38</v>
      </c>
      <c r="J7" s="15" t="s">
        <v>39</v>
      </c>
      <c r="K7" s="15" t="s">
        <v>40</v>
      </c>
      <c r="L7" s="16"/>
      <c r="M7" s="15" t="s">
        <v>41</v>
      </c>
      <c r="N7" s="15" t="s">
        <v>42</v>
      </c>
      <c r="O7" s="15" t="s">
        <v>31</v>
      </c>
      <c r="P7" s="17">
        <v>1</v>
      </c>
      <c r="Q7" s="16" t="s">
        <v>43</v>
      </c>
      <c r="R7" s="18">
        <v>408459.6</v>
      </c>
      <c r="S7" s="18">
        <v>0</v>
      </c>
      <c r="T7" s="18">
        <v>0</v>
      </c>
      <c r="U7" s="18">
        <f>T7*P7</f>
        <v>0</v>
      </c>
      <c r="V7" s="18">
        <f>ROUND(U7*0.18,2)</f>
        <v>0</v>
      </c>
      <c r="W7" s="18">
        <f>U7+V7</f>
        <v>0</v>
      </c>
      <c r="X7" s="15" t="s">
        <v>44</v>
      </c>
      <c r="Y7" s="30">
        <f>Z7-15</f>
        <v>42684</v>
      </c>
      <c r="Z7" s="19">
        <v>42699</v>
      </c>
      <c r="AA7" s="15" t="s">
        <v>45</v>
      </c>
      <c r="AB7" s="15" t="s">
        <v>35</v>
      </c>
      <c r="AC7" s="15" t="s">
        <v>46</v>
      </c>
      <c r="AD7" s="16" t="s">
        <v>47</v>
      </c>
      <c r="AE7" s="15" t="s">
        <v>48</v>
      </c>
      <c r="AF7" s="16">
        <v>2</v>
      </c>
      <c r="AG7" s="16" t="s">
        <v>49</v>
      </c>
    </row>
    <row r="8" spans="1:33" s="5" customForma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  <c r="M8" s="15"/>
      <c r="N8" s="15" t="s">
        <v>59</v>
      </c>
      <c r="O8" s="15"/>
      <c r="P8" s="17">
        <f>SUM(P4:P7)</f>
        <v>4</v>
      </c>
      <c r="Q8" s="16"/>
      <c r="R8" s="18">
        <f>SUMPRODUCT(O4:O7,R4:R7)</f>
        <v>0</v>
      </c>
      <c r="S8" s="18"/>
      <c r="T8" s="18">
        <f>SUM(T4:T7)</f>
        <v>0</v>
      </c>
      <c r="U8" s="18">
        <f>SUM(U4:U7)</f>
        <v>0</v>
      </c>
      <c r="V8" s="18">
        <f>SUM(V4:V7)</f>
        <v>0</v>
      </c>
      <c r="W8" s="18">
        <f>U8+V8</f>
        <v>0</v>
      </c>
      <c r="X8" s="15"/>
      <c r="Y8" s="15"/>
      <c r="Z8" s="19"/>
      <c r="AA8" s="15"/>
      <c r="AB8" s="15"/>
      <c r="AC8" s="15"/>
      <c r="AD8" s="16"/>
      <c r="AE8" s="15"/>
      <c r="AF8" s="16"/>
      <c r="AG8" s="16"/>
    </row>
    <row r="9" spans="1:33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  <c r="M9" s="20"/>
      <c r="N9" s="20"/>
      <c r="O9" s="20"/>
      <c r="P9" s="22"/>
      <c r="Q9" s="21"/>
      <c r="R9" s="23"/>
      <c r="S9" s="23"/>
      <c r="T9" s="23"/>
      <c r="U9" s="23"/>
      <c r="V9" s="23"/>
      <c r="W9" s="23"/>
      <c r="X9" s="20"/>
      <c r="Y9" s="20"/>
      <c r="Z9" s="24"/>
      <c r="AA9" s="20"/>
      <c r="AB9" s="20"/>
      <c r="AC9" s="20"/>
      <c r="AD9" s="21"/>
      <c r="AE9" s="20"/>
      <c r="AF9" s="21"/>
      <c r="AG9" s="21"/>
    </row>
    <row r="10" spans="1:3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  <c r="M10" s="25"/>
      <c r="N10" s="25"/>
      <c r="O10" s="25"/>
      <c r="P10" s="27"/>
      <c r="Q10" s="26"/>
      <c r="R10" s="28"/>
      <c r="S10" s="28"/>
      <c r="T10" s="28"/>
      <c r="U10" s="28"/>
      <c r="V10" s="28"/>
      <c r="W10" s="28"/>
      <c r="X10" s="25"/>
      <c r="Y10" s="25"/>
      <c r="Z10" s="29"/>
      <c r="AA10" s="25"/>
      <c r="AB10" s="25"/>
      <c r="AC10" s="25"/>
      <c r="AD10" s="26"/>
      <c r="AE10" s="25"/>
      <c r="AF10" s="26"/>
      <c r="AG10" s="26"/>
    </row>
    <row r="11" spans="1:33">
      <c r="A11" s="25"/>
      <c r="B11" s="25"/>
      <c r="C11" s="25"/>
      <c r="D11" s="25"/>
      <c r="E11" s="25"/>
      <c r="F11" s="25"/>
      <c r="G11" s="25"/>
      <c r="H11" s="25"/>
      <c r="I11" s="25"/>
      <c r="J11" s="25" t="s">
        <v>60</v>
      </c>
      <c r="K11" s="25"/>
      <c r="L11" s="26"/>
      <c r="M11" s="25"/>
      <c r="N11" s="25"/>
      <c r="O11" s="25"/>
      <c r="P11" s="27"/>
      <c r="Q11" s="26"/>
      <c r="R11" s="28"/>
      <c r="S11" s="28"/>
      <c r="T11" s="28"/>
      <c r="U11" s="28"/>
      <c r="V11" s="28"/>
      <c r="W11" s="28"/>
      <c r="X11" s="25"/>
      <c r="Y11" s="25"/>
      <c r="Z11" s="29"/>
      <c r="AA11" s="25"/>
      <c r="AB11" s="25"/>
      <c r="AC11" s="25"/>
      <c r="AD11" s="26"/>
      <c r="AE11" s="25"/>
      <c r="AF11" s="26"/>
      <c r="AG11" s="26"/>
    </row>
    <row r="12" spans="1:33">
      <c r="A12" s="25"/>
      <c r="B12" s="25"/>
      <c r="C12" s="25"/>
      <c r="D12" s="25"/>
      <c r="E12" s="25" t="s">
        <v>61</v>
      </c>
      <c r="F12" s="25"/>
      <c r="G12" s="25"/>
      <c r="H12" s="25"/>
      <c r="I12" s="25"/>
      <c r="J12" s="25"/>
      <c r="K12" s="25"/>
      <c r="L12" s="26"/>
      <c r="M12" s="25"/>
      <c r="N12" s="25"/>
      <c r="O12" s="25"/>
      <c r="P12" s="27"/>
      <c r="Q12" s="25" t="s">
        <v>66</v>
      </c>
      <c r="R12" s="25"/>
      <c r="S12" s="25"/>
      <c r="T12" s="25"/>
      <c r="U12" s="25"/>
      <c r="V12" s="28"/>
      <c r="W12" s="28"/>
      <c r="X12" s="25"/>
      <c r="Y12" s="25"/>
      <c r="Z12" s="29"/>
      <c r="AA12" s="25"/>
      <c r="AB12" s="25"/>
      <c r="AC12" s="25"/>
      <c r="AD12" s="26"/>
      <c r="AE12" s="25"/>
      <c r="AF12" s="26"/>
      <c r="AG12" s="26"/>
    </row>
    <row r="13" spans="1:33">
      <c r="A13" s="25"/>
      <c r="B13" s="25"/>
      <c r="C13" s="25"/>
      <c r="D13" s="25"/>
      <c r="E13" s="25" t="s">
        <v>62</v>
      </c>
      <c r="F13" s="25"/>
      <c r="G13" s="25"/>
      <c r="H13" s="25"/>
      <c r="I13" s="25"/>
      <c r="J13" s="25"/>
      <c r="K13" s="25"/>
      <c r="L13" s="26"/>
      <c r="M13" s="25"/>
      <c r="N13" s="25"/>
      <c r="O13" s="25"/>
      <c r="P13" s="27"/>
      <c r="Q13" s="25" t="s">
        <v>62</v>
      </c>
      <c r="R13" s="25"/>
      <c r="S13" s="25"/>
      <c r="T13" s="25"/>
      <c r="U13" s="25"/>
      <c r="V13" s="28"/>
      <c r="W13" s="28"/>
      <c r="X13" s="25"/>
      <c r="Y13" s="25"/>
      <c r="Z13" s="29"/>
      <c r="AA13" s="25"/>
      <c r="AB13" s="25"/>
      <c r="AC13" s="25"/>
      <c r="AD13" s="26"/>
      <c r="AE13" s="25"/>
      <c r="AF13" s="26"/>
      <c r="AG13" s="26"/>
    </row>
    <row r="14" spans="1:33">
      <c r="A14" s="25"/>
      <c r="B14" s="25"/>
      <c r="C14" s="25"/>
      <c r="D14" s="25"/>
      <c r="E14" s="25"/>
      <c r="F14" s="25" t="s">
        <v>63</v>
      </c>
      <c r="G14" s="25"/>
      <c r="H14" s="25"/>
      <c r="I14" s="25"/>
      <c r="J14" s="25"/>
      <c r="K14" s="25"/>
      <c r="L14" s="26"/>
      <c r="M14" s="25"/>
      <c r="N14" s="25"/>
      <c r="O14" s="25"/>
      <c r="P14" s="27"/>
      <c r="Q14" s="26"/>
      <c r="R14" s="28"/>
      <c r="S14" s="28"/>
      <c r="T14" s="28" t="s">
        <v>63</v>
      </c>
      <c r="U14" s="28"/>
      <c r="V14" s="28"/>
      <c r="W14" s="28"/>
      <c r="X14" s="25"/>
      <c r="Y14" s="25"/>
      <c r="Z14" s="29"/>
      <c r="AA14" s="25"/>
      <c r="AB14" s="25"/>
      <c r="AC14" s="25"/>
      <c r="AD14" s="26"/>
      <c r="AE14" s="25"/>
      <c r="AF14" s="26"/>
      <c r="AG14" s="26"/>
    </row>
  </sheetData>
  <autoFilter ref="A3:AG3"/>
  <mergeCells count="2">
    <mergeCell ref="G1:U1"/>
    <mergeCell ref="Y1:AG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Кузовцов Александр Андреевич</dc:creator>
  <cp:lastModifiedBy>6612</cp:lastModifiedBy>
  <cp:lastPrinted>2009-02-23T10:25:08Z</cp:lastPrinted>
  <dcterms:created xsi:type="dcterms:W3CDTF">2007-11-07T07:16:05Z</dcterms:created>
  <dcterms:modified xsi:type="dcterms:W3CDTF">2015-10-19T13:16:38Z</dcterms:modified>
</cp:coreProperties>
</file>